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9 год\СЕССИИ на 2019-2021\сессия от 27.12.2018 года\Решение  о бюджете на 2019-2021 годы\"/>
    </mc:Choice>
  </mc:AlternateContent>
  <bookViews>
    <workbookView xWindow="0" yWindow="0" windowWidth="19200" windowHeight="11295"/>
  </bookViews>
  <sheets>
    <sheet name="Приложение 12 таблица 1" sheetId="2" r:id="rId1"/>
    <sheet name="Приложение 12 таблица 2" sheetId="3" r:id="rId2"/>
  </sheets>
  <definedNames>
    <definedName name="_xlnm._FilterDatabase" localSheetId="0" hidden="1">'Приложение 12 таблица 1'!$A$7:$G$12</definedName>
    <definedName name="_xlnm.Print_Titles" localSheetId="0">'Приложение 12 таблица 1'!$8:$9</definedName>
    <definedName name="_xlnm.Print_Area" localSheetId="0">'Приложение 12 таблица 1'!$A$1:$G$40</definedName>
  </definedNames>
  <calcPr calcId="152511"/>
</workbook>
</file>

<file path=xl/calcChain.xml><?xml version="1.0" encoding="utf-8"?>
<calcChain xmlns="http://schemas.openxmlformats.org/spreadsheetml/2006/main">
  <c r="G30" i="2" l="1"/>
  <c r="G33" i="2" l="1"/>
  <c r="H10" i="3" l="1"/>
  <c r="G10" i="3"/>
  <c r="H17" i="3"/>
  <c r="G17" i="3"/>
  <c r="H15" i="3"/>
  <c r="G15" i="3"/>
  <c r="H21" i="3"/>
  <c r="G21" i="3"/>
  <c r="H19" i="3"/>
  <c r="G19" i="3"/>
  <c r="G36" i="2"/>
  <c r="G27" i="2"/>
  <c r="G10" i="2" l="1"/>
  <c r="G13" i="2"/>
  <c r="H12" i="3" l="1"/>
  <c r="H8" i="3"/>
  <c r="G12" i="3"/>
  <c r="G8" i="3"/>
  <c r="G11" i="2" l="1"/>
  <c r="G22" i="2"/>
</calcChain>
</file>

<file path=xl/sharedStrings.xml><?xml version="1.0" encoding="utf-8"?>
<sst xmlns="http://schemas.openxmlformats.org/spreadsheetml/2006/main" count="69" uniqueCount="28">
  <si>
    <t/>
  </si>
  <si>
    <t>ВР</t>
  </si>
  <si>
    <t xml:space="preserve">Сумма </t>
  </si>
  <si>
    <t>ЦСР</t>
  </si>
  <si>
    <t>ПР</t>
  </si>
  <si>
    <t>РЗ</t>
  </si>
  <si>
    <t>ГРБС</t>
  </si>
  <si>
    <t>Наименование программы</t>
  </si>
  <si>
    <t>Таблица 1</t>
  </si>
  <si>
    <t>рублей</t>
  </si>
  <si>
    <t>04</t>
  </si>
  <si>
    <t>7510004050</t>
  </si>
  <si>
    <t>Таблица2</t>
  </si>
  <si>
    <t>Муниципальная  программа Кыштовского района Новосибирской области "Одаренные дети  Кыштовского района Новосибирской области на 2017 - 2019 годы"</t>
  </si>
  <si>
    <t>811</t>
  </si>
  <si>
    <t>Приложение 12</t>
  </si>
  <si>
    <t>Муниципальная  программа Кыштовского района Новосибирской области "Молодежь Кыштовского района Новосибирской области на 2017 - 2019 годы"</t>
  </si>
  <si>
    <t xml:space="preserve">к решению сессии Совета депутатов Кыштовского района Новосибирской области "О бюджете Кыштовского района Новосибирской области  на 2019 год и плановый период 2020 и 2021 годов" </t>
  </si>
  <si>
    <t>ПЕРЕЧЕНЬ МУНИЦИПАЛЬНЫХ ПРОГРАММ КЫШТОВСКОГО РАЙОНА НОВОСИБИРСКОЙ ОБЛАСТИ, ПРЕДУСМОТРЕННЫХ К ФИНАНСИРОВАНИЮ ИЗ РАЙОННОГО БЮДЖЕТА В 2019 ГОДУ И ПЛАНОВОМ ПЕРИОДЕ 2020 И 2021 ГОДОВ</t>
  </si>
  <si>
    <t>Перечень муниципальных программ Кыштовского района Новосибирской области, предусмотренных к финансированию из районного бюджета в 2019 году</t>
  </si>
  <si>
    <t>Муниципальная программа Кыштовского района Новосибирской области "Социальная защита детей Кыштовского района на 2019 год"</t>
  </si>
  <si>
    <t>Муниципальная программа Кыштовского района Новосибирской области "Развитие и поддержка малого и среднего предпринимательства в Кыштовского района Новосибирской области на 2015 - 2019 годы"</t>
  </si>
  <si>
    <t>Муниципальная долгосрочная программа Кыштовского района Новосибирской области "Комплексная безопасность образовательных учреждений Кыштовского района Новосибирской области на 2019 - 2023 годы"</t>
  </si>
  <si>
    <t>Муниципальная  программа Кыштовского района Новосибирской области "Развитие физической культуры и спорта Кыштовского района Новосибирской области на 2018-2020 годы"</t>
  </si>
  <si>
    <t>Муниципальная  программа Кыштовского района Новосибирской области "Развитие и поддержка территориального общественного самоуправления на территории Кыштовского района Новосибирской области на 2018 - 2023 годы"</t>
  </si>
  <si>
    <t>ИТОГО</t>
  </si>
  <si>
    <t>Муниципальная программа Кыштовского района Новосибирской области "Социальная защита детей Кыштовского района на 2019 год"оды"</t>
  </si>
  <si>
    <t>Перечень муниципальных программ Кыштовского района Новосибирской области, предусмотренных к финансированию из районного бюджета в 2020 - 2021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</si>
</sst>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justify"/>
      <protection hidden="1"/>
    </xf>
    <xf numFmtId="165" fontId="3" fillId="0" borderId="2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2" xfId="1" applyNumberFormat="1" applyFont="1" applyFill="1" applyBorder="1" applyAlignment="1" applyProtection="1">
      <alignment horizontal="center" vertical="justify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166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justify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4" fontId="5" fillId="2" borderId="4" xfId="1" applyNumberFormat="1" applyFont="1" applyFill="1" applyBorder="1" applyAlignment="1" applyProtection="1">
      <alignment horizontal="center" vertical="center"/>
      <protection hidden="1"/>
    </xf>
    <xf numFmtId="4" fontId="7" fillId="2" borderId="4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Fill="1" applyBorder="1" applyAlignment="1" applyProtection="1">
      <alignment horizont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164" fontId="9" fillId="0" borderId="1" xfId="1" applyNumberFormat="1" applyFont="1" applyFill="1" applyBorder="1" applyAlignment="1" applyProtection="1">
      <alignment horizont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horizontal="center" vertical="justify" wrapText="1"/>
      <protection hidden="1"/>
    </xf>
    <xf numFmtId="166" fontId="9" fillId="0" borderId="2" xfId="1" applyNumberFormat="1" applyFont="1" applyFill="1" applyBorder="1" applyAlignment="1" applyProtection="1">
      <alignment horizontal="center" vertical="justify" wrapText="1"/>
      <protection hidden="1"/>
    </xf>
    <xf numFmtId="166" fontId="9" fillId="0" borderId="1" xfId="1" applyNumberFormat="1" applyFont="1" applyFill="1" applyBorder="1" applyAlignment="1" applyProtection="1">
      <alignment horizontal="center" vertical="justify" wrapText="1"/>
      <protection hidden="1"/>
    </xf>
    <xf numFmtId="164" fontId="9" fillId="0" borderId="1" xfId="1" applyNumberFormat="1" applyFont="1" applyFill="1" applyBorder="1" applyAlignment="1" applyProtection="1">
      <alignment horizontal="center" vertical="justify"/>
      <protection hidden="1"/>
    </xf>
    <xf numFmtId="165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4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Fill="1" applyBorder="1" applyAlignment="1" applyProtection="1">
      <alignment horizontal="center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topLeftCell="A4" zoomScale="75" zoomScaleNormal="75" zoomScaleSheetLayoutView="100" workbookViewId="0">
      <selection activeCell="I37" sqref="I37"/>
    </sheetView>
  </sheetViews>
  <sheetFormatPr defaultColWidth="9.140625" defaultRowHeight="12.75" x14ac:dyDescent="0.2"/>
  <cols>
    <col min="1" max="1" width="79.85546875" style="1" customWidth="1"/>
    <col min="2" max="2" width="9.140625" style="1" customWidth="1"/>
    <col min="3" max="3" width="4.7109375" style="1" customWidth="1"/>
    <col min="4" max="4" width="4.42578125" style="1" customWidth="1"/>
    <col min="5" max="5" width="14.42578125" style="1" customWidth="1"/>
    <col min="6" max="6" width="5.140625" style="1" customWidth="1"/>
    <col min="7" max="7" width="19.140625" style="1" customWidth="1"/>
    <col min="8" max="248" width="9.140625" style="1" customWidth="1"/>
    <col min="249" max="16384" width="9.140625" style="1"/>
  </cols>
  <sheetData>
    <row r="1" spans="1:8" ht="12.75" customHeight="1" x14ac:dyDescent="0.25">
      <c r="A1" s="10"/>
      <c r="B1" s="10"/>
      <c r="C1" s="10"/>
      <c r="D1" s="10"/>
      <c r="E1" s="10"/>
      <c r="F1" s="10"/>
      <c r="G1" s="10"/>
      <c r="H1" s="2"/>
    </row>
    <row r="2" spans="1:8" ht="18" customHeight="1" x14ac:dyDescent="0.25">
      <c r="A2" s="10"/>
      <c r="B2" s="3"/>
      <c r="C2" s="13"/>
      <c r="D2" s="13"/>
      <c r="E2" s="10"/>
      <c r="F2" s="13"/>
      <c r="G2" s="12" t="s">
        <v>15</v>
      </c>
      <c r="H2" s="2"/>
    </row>
    <row r="3" spans="1:8" ht="62.25" customHeight="1" x14ac:dyDescent="0.25">
      <c r="A3" s="10"/>
      <c r="B3" s="71" t="s">
        <v>17</v>
      </c>
      <c r="C3" s="71"/>
      <c r="D3" s="71"/>
      <c r="E3" s="71"/>
      <c r="F3" s="71"/>
      <c r="G3" s="71"/>
      <c r="H3" s="2"/>
    </row>
    <row r="4" spans="1:8" ht="56.25" customHeight="1" x14ac:dyDescent="0.2">
      <c r="A4" s="73" t="s">
        <v>18</v>
      </c>
      <c r="B4" s="73"/>
      <c r="C4" s="73"/>
      <c r="D4" s="73"/>
      <c r="E4" s="73"/>
      <c r="F4" s="73"/>
      <c r="G4" s="73"/>
      <c r="H4" s="2"/>
    </row>
    <row r="5" spans="1:8" ht="15.75" customHeight="1" x14ac:dyDescent="0.25">
      <c r="A5" s="10"/>
      <c r="B5" s="10"/>
      <c r="C5" s="10"/>
      <c r="D5" s="10"/>
      <c r="E5" s="10"/>
      <c r="F5" s="11"/>
      <c r="G5" s="11" t="s">
        <v>8</v>
      </c>
      <c r="H5" s="2"/>
    </row>
    <row r="6" spans="1:8" ht="54" customHeight="1" x14ac:dyDescent="0.2">
      <c r="A6" s="73" t="s">
        <v>19</v>
      </c>
      <c r="B6" s="73"/>
      <c r="C6" s="73"/>
      <c r="D6" s="73"/>
      <c r="E6" s="73"/>
      <c r="F6" s="73"/>
      <c r="G6" s="73"/>
      <c r="H6" s="2"/>
    </row>
    <row r="7" spans="1:8" ht="17.25" customHeight="1" x14ac:dyDescent="0.25">
      <c r="A7" s="10"/>
      <c r="B7" s="10"/>
      <c r="C7" s="10"/>
      <c r="D7" s="10"/>
      <c r="E7" s="10"/>
      <c r="F7" s="10"/>
      <c r="G7" s="9" t="s">
        <v>9</v>
      </c>
      <c r="H7" s="2"/>
    </row>
    <row r="8" spans="1:8" ht="19.5" customHeight="1" x14ac:dyDescent="0.3">
      <c r="A8" s="76" t="s">
        <v>7</v>
      </c>
      <c r="B8" s="72" t="s">
        <v>6</v>
      </c>
      <c r="C8" s="72" t="s">
        <v>5</v>
      </c>
      <c r="D8" s="72" t="s">
        <v>4</v>
      </c>
      <c r="E8" s="72" t="s">
        <v>3</v>
      </c>
      <c r="F8" s="72" t="s">
        <v>1</v>
      </c>
      <c r="G8" s="77" t="s">
        <v>2</v>
      </c>
      <c r="H8" s="4"/>
    </row>
    <row r="9" spans="1:8" ht="19.5" customHeight="1" x14ac:dyDescent="0.3">
      <c r="A9" s="76"/>
      <c r="B9" s="72"/>
      <c r="C9" s="72"/>
      <c r="D9" s="72"/>
      <c r="E9" s="72"/>
      <c r="F9" s="72"/>
      <c r="G9" s="77"/>
      <c r="H9" s="4"/>
    </row>
    <row r="10" spans="1:8" ht="19.5" customHeight="1" x14ac:dyDescent="0.3">
      <c r="A10" s="32" t="s">
        <v>25</v>
      </c>
      <c r="B10" s="31"/>
      <c r="C10" s="31"/>
      <c r="D10" s="31"/>
      <c r="E10" s="31"/>
      <c r="F10" s="31"/>
      <c r="G10" s="33">
        <f>SUM(G13,G22,G27,G30,G33,G36,G12)</f>
        <v>5424642</v>
      </c>
      <c r="H10" s="4"/>
    </row>
    <row r="11" spans="1:8" ht="18.75" x14ac:dyDescent="0.2">
      <c r="A11" s="74" t="s">
        <v>21</v>
      </c>
      <c r="B11" s="6" t="s">
        <v>0</v>
      </c>
      <c r="C11" s="8" t="s">
        <v>0</v>
      </c>
      <c r="D11" s="8" t="s">
        <v>0</v>
      </c>
      <c r="E11" s="7" t="s">
        <v>0</v>
      </c>
      <c r="F11" s="6" t="s">
        <v>0</v>
      </c>
      <c r="G11" s="34">
        <f>SUM(G12:G12)</f>
        <v>60000</v>
      </c>
      <c r="H11" s="5"/>
    </row>
    <row r="12" spans="1:8" ht="35.25" customHeight="1" x14ac:dyDescent="0.2">
      <c r="A12" s="75"/>
      <c r="B12" s="17">
        <v>360</v>
      </c>
      <c r="C12" s="19" t="s">
        <v>10</v>
      </c>
      <c r="D12" s="18">
        <v>12</v>
      </c>
      <c r="E12" s="19" t="s">
        <v>11</v>
      </c>
      <c r="F12" s="18" t="s">
        <v>14</v>
      </c>
      <c r="G12" s="35">
        <v>60000</v>
      </c>
      <c r="H12" s="5"/>
    </row>
    <row r="13" spans="1:8" ht="18" customHeight="1" x14ac:dyDescent="0.2">
      <c r="A13" s="65" t="s">
        <v>20</v>
      </c>
      <c r="B13" s="6" t="s">
        <v>0</v>
      </c>
      <c r="C13" s="8" t="s">
        <v>0</v>
      </c>
      <c r="D13" s="8" t="s">
        <v>0</v>
      </c>
      <c r="E13" s="7" t="s">
        <v>0</v>
      </c>
      <c r="F13" s="6" t="s">
        <v>0</v>
      </c>
      <c r="G13" s="34">
        <f>SUM(G14:G21)</f>
        <v>1798642</v>
      </c>
      <c r="H13" s="5"/>
    </row>
    <row r="14" spans="1:8" ht="18" customHeight="1" x14ac:dyDescent="0.2">
      <c r="A14" s="66"/>
      <c r="B14" s="21">
        <v>360</v>
      </c>
      <c r="C14" s="20">
        <v>10</v>
      </c>
      <c r="D14" s="20">
        <v>6</v>
      </c>
      <c r="E14" s="20">
        <v>7520004050</v>
      </c>
      <c r="F14" s="21">
        <v>244</v>
      </c>
      <c r="G14" s="36">
        <v>9000</v>
      </c>
      <c r="H14" s="5"/>
    </row>
    <row r="15" spans="1:8" ht="57" customHeight="1" x14ac:dyDescent="0.2">
      <c r="A15" s="66"/>
      <c r="B15" s="15">
        <v>360</v>
      </c>
      <c r="C15" s="14">
        <v>7</v>
      </c>
      <c r="D15" s="14">
        <v>2</v>
      </c>
      <c r="E15" s="14">
        <v>7520004050</v>
      </c>
      <c r="F15" s="15">
        <v>244</v>
      </c>
      <c r="G15" s="36">
        <v>294000</v>
      </c>
      <c r="H15" s="5"/>
    </row>
    <row r="16" spans="1:8" ht="57" customHeight="1" x14ac:dyDescent="0.2">
      <c r="A16" s="66"/>
      <c r="B16" s="21">
        <v>360</v>
      </c>
      <c r="C16" s="20">
        <v>7</v>
      </c>
      <c r="D16" s="20">
        <v>2</v>
      </c>
      <c r="E16" s="20">
        <v>7520004050</v>
      </c>
      <c r="F16" s="21">
        <v>612</v>
      </c>
      <c r="G16" s="36">
        <v>43605</v>
      </c>
      <c r="H16" s="5"/>
    </row>
    <row r="17" spans="1:8" ht="57" customHeight="1" x14ac:dyDescent="0.2">
      <c r="A17" s="66"/>
      <c r="B17" s="21">
        <v>360</v>
      </c>
      <c r="C17" s="20">
        <v>7</v>
      </c>
      <c r="D17" s="20">
        <v>2</v>
      </c>
      <c r="E17" s="20">
        <v>7520004050</v>
      </c>
      <c r="F17" s="21">
        <v>119</v>
      </c>
      <c r="G17" s="36">
        <v>34388.25</v>
      </c>
      <c r="H17" s="5"/>
    </row>
    <row r="18" spans="1:8" ht="57" customHeight="1" x14ac:dyDescent="0.2">
      <c r="A18" s="66"/>
      <c r="B18" s="21">
        <v>360</v>
      </c>
      <c r="C18" s="20">
        <v>7</v>
      </c>
      <c r="D18" s="20">
        <v>2</v>
      </c>
      <c r="E18" s="20">
        <v>7520004050</v>
      </c>
      <c r="F18" s="21">
        <v>111</v>
      </c>
      <c r="G18" s="36">
        <v>113868.75</v>
      </c>
      <c r="H18" s="5"/>
    </row>
    <row r="19" spans="1:8" ht="57" customHeight="1" x14ac:dyDescent="0.2">
      <c r="A19" s="66"/>
      <c r="B19" s="15">
        <v>360</v>
      </c>
      <c r="C19" s="14">
        <v>7</v>
      </c>
      <c r="D19" s="14">
        <v>7</v>
      </c>
      <c r="E19" s="20">
        <v>7520004050</v>
      </c>
      <c r="F19" s="15">
        <v>244</v>
      </c>
      <c r="G19" s="37">
        <v>935717</v>
      </c>
      <c r="H19" s="5"/>
    </row>
    <row r="20" spans="1:8" ht="57" customHeight="1" x14ac:dyDescent="0.2">
      <c r="A20" s="66"/>
      <c r="B20" s="21">
        <v>360</v>
      </c>
      <c r="C20" s="20">
        <v>7</v>
      </c>
      <c r="D20" s="20">
        <v>3</v>
      </c>
      <c r="E20" s="20">
        <v>7520004050</v>
      </c>
      <c r="F20" s="21">
        <v>244</v>
      </c>
      <c r="G20" s="36">
        <v>52500</v>
      </c>
      <c r="H20" s="5"/>
    </row>
    <row r="21" spans="1:8" ht="57" customHeight="1" x14ac:dyDescent="0.2">
      <c r="A21" s="67"/>
      <c r="B21" s="15">
        <v>360</v>
      </c>
      <c r="C21" s="14">
        <v>7</v>
      </c>
      <c r="D21" s="14">
        <v>7</v>
      </c>
      <c r="E21" s="20">
        <v>7520004050</v>
      </c>
      <c r="F21" s="15">
        <v>612</v>
      </c>
      <c r="G21" s="36">
        <v>315563</v>
      </c>
      <c r="H21" s="5"/>
    </row>
    <row r="22" spans="1:8" ht="18" customHeight="1" x14ac:dyDescent="0.2">
      <c r="A22" s="65" t="s">
        <v>22</v>
      </c>
      <c r="B22" s="6" t="s">
        <v>0</v>
      </c>
      <c r="C22" s="8" t="s">
        <v>0</v>
      </c>
      <c r="D22" s="8" t="s">
        <v>0</v>
      </c>
      <c r="E22" s="7" t="s">
        <v>0</v>
      </c>
      <c r="F22" s="6" t="s">
        <v>0</v>
      </c>
      <c r="G22" s="38">
        <f>SUM(G23:G26)</f>
        <v>2391000</v>
      </c>
      <c r="H22" s="5"/>
    </row>
    <row r="23" spans="1:8" ht="57" customHeight="1" x14ac:dyDescent="0.2">
      <c r="A23" s="66"/>
      <c r="B23" s="15">
        <v>360</v>
      </c>
      <c r="C23" s="14">
        <v>7</v>
      </c>
      <c r="D23" s="14">
        <v>1</v>
      </c>
      <c r="E23" s="20">
        <v>7530004050</v>
      </c>
      <c r="F23" s="15">
        <v>244</v>
      </c>
      <c r="G23" s="39">
        <v>1556900</v>
      </c>
      <c r="H23" s="5"/>
    </row>
    <row r="24" spans="1:8" ht="57" customHeight="1" x14ac:dyDescent="0.2">
      <c r="A24" s="66"/>
      <c r="B24" s="15">
        <v>360</v>
      </c>
      <c r="C24" s="14">
        <v>7</v>
      </c>
      <c r="D24" s="14">
        <v>2</v>
      </c>
      <c r="E24" s="20">
        <v>7530004050</v>
      </c>
      <c r="F24" s="15">
        <v>612</v>
      </c>
      <c r="G24" s="39">
        <v>10000</v>
      </c>
      <c r="H24" s="5"/>
    </row>
    <row r="25" spans="1:8" ht="57" customHeight="1" x14ac:dyDescent="0.2">
      <c r="A25" s="66"/>
      <c r="B25" s="21">
        <v>360</v>
      </c>
      <c r="C25" s="20">
        <v>7</v>
      </c>
      <c r="D25" s="20">
        <v>3</v>
      </c>
      <c r="E25" s="20">
        <v>7530004050</v>
      </c>
      <c r="F25" s="21">
        <v>244</v>
      </c>
      <c r="G25" s="39">
        <v>85000</v>
      </c>
      <c r="H25" s="5"/>
    </row>
    <row r="26" spans="1:8" ht="57" customHeight="1" x14ac:dyDescent="0.2">
      <c r="A26" s="67"/>
      <c r="B26" s="15">
        <v>360</v>
      </c>
      <c r="C26" s="14">
        <v>7</v>
      </c>
      <c r="D26" s="14">
        <v>2</v>
      </c>
      <c r="E26" s="20">
        <v>7530004050</v>
      </c>
      <c r="F26" s="15">
        <v>244</v>
      </c>
      <c r="G26" s="39">
        <v>739100</v>
      </c>
      <c r="H26" s="5"/>
    </row>
    <row r="27" spans="1:8" ht="27.75" customHeight="1" x14ac:dyDescent="0.2">
      <c r="A27" s="68" t="s">
        <v>23</v>
      </c>
      <c r="B27" s="25"/>
      <c r="C27" s="30"/>
      <c r="D27" s="30"/>
      <c r="E27" s="30"/>
      <c r="F27" s="28"/>
      <c r="G27" s="40">
        <f>SUM(G28:G29)</f>
        <v>350000</v>
      </c>
      <c r="H27" s="5"/>
    </row>
    <row r="28" spans="1:8" ht="27.75" customHeight="1" x14ac:dyDescent="0.2">
      <c r="A28" s="69"/>
      <c r="B28" s="25">
        <v>360</v>
      </c>
      <c r="C28" s="30">
        <v>7</v>
      </c>
      <c r="D28" s="30">
        <v>3</v>
      </c>
      <c r="E28" s="30">
        <v>7540004050</v>
      </c>
      <c r="F28" s="25">
        <v>112</v>
      </c>
      <c r="G28" s="41">
        <v>50000</v>
      </c>
      <c r="H28" s="5"/>
    </row>
    <row r="29" spans="1:8" ht="41.25" customHeight="1" x14ac:dyDescent="0.2">
      <c r="A29" s="70"/>
      <c r="B29" s="25">
        <v>360</v>
      </c>
      <c r="C29" s="30">
        <v>7</v>
      </c>
      <c r="D29" s="30">
        <v>3</v>
      </c>
      <c r="E29" s="30">
        <v>7540004050</v>
      </c>
      <c r="F29" s="25">
        <v>244</v>
      </c>
      <c r="G29" s="42">
        <v>300000</v>
      </c>
      <c r="H29" s="2"/>
    </row>
    <row r="30" spans="1:8" s="27" customFormat="1" ht="24" customHeight="1" x14ac:dyDescent="0.25">
      <c r="A30" s="63" t="s">
        <v>13</v>
      </c>
      <c r="B30" s="29"/>
      <c r="C30" s="29"/>
      <c r="D30" s="29"/>
      <c r="E30" s="29"/>
      <c r="F30" s="29"/>
      <c r="G30" s="62">
        <f>SUM(G31:G32)</f>
        <v>400000</v>
      </c>
    </row>
    <row r="31" spans="1:8" s="27" customFormat="1" ht="24" customHeight="1" x14ac:dyDescent="0.25">
      <c r="A31" s="63"/>
      <c r="B31" s="25">
        <v>360</v>
      </c>
      <c r="C31" s="30">
        <v>7</v>
      </c>
      <c r="D31" s="30">
        <v>3</v>
      </c>
      <c r="E31" s="30">
        <v>7550004050</v>
      </c>
      <c r="F31" s="25">
        <v>112</v>
      </c>
      <c r="G31" s="61">
        <v>205000</v>
      </c>
    </row>
    <row r="32" spans="1:8" ht="41.25" customHeight="1" x14ac:dyDescent="0.2">
      <c r="A32" s="64"/>
      <c r="B32" s="25">
        <v>360</v>
      </c>
      <c r="C32" s="30">
        <v>7</v>
      </c>
      <c r="D32" s="30">
        <v>3</v>
      </c>
      <c r="E32" s="30">
        <v>7550004050</v>
      </c>
      <c r="F32" s="25">
        <v>244</v>
      </c>
      <c r="G32" s="83">
        <v>195000</v>
      </c>
    </row>
    <row r="33" spans="1:7" ht="41.25" customHeight="1" x14ac:dyDescent="0.25">
      <c r="A33" s="63" t="s">
        <v>16</v>
      </c>
      <c r="B33" s="29"/>
      <c r="C33" s="29"/>
      <c r="D33" s="29"/>
      <c r="E33" s="29"/>
      <c r="F33" s="29"/>
      <c r="G33" s="62">
        <f>SUM(G34:G35)</f>
        <v>400000</v>
      </c>
    </row>
    <row r="34" spans="1:7" ht="21.75" customHeight="1" x14ac:dyDescent="0.25">
      <c r="A34" s="63"/>
      <c r="B34" s="25">
        <v>360</v>
      </c>
      <c r="C34" s="30">
        <v>7</v>
      </c>
      <c r="D34" s="30">
        <v>7</v>
      </c>
      <c r="E34" s="30">
        <v>7560004050</v>
      </c>
      <c r="F34" s="25">
        <v>112</v>
      </c>
      <c r="G34" s="61">
        <v>208000</v>
      </c>
    </row>
    <row r="35" spans="1:7" ht="15.75" x14ac:dyDescent="0.2">
      <c r="A35" s="64"/>
      <c r="B35" s="25">
        <v>360</v>
      </c>
      <c r="C35" s="30">
        <v>7</v>
      </c>
      <c r="D35" s="30">
        <v>7</v>
      </c>
      <c r="E35" s="30">
        <v>7560004050</v>
      </c>
      <c r="F35" s="25">
        <v>244</v>
      </c>
      <c r="G35" s="39">
        <v>192000</v>
      </c>
    </row>
    <row r="36" spans="1:7" ht="15.75" x14ac:dyDescent="0.25">
      <c r="A36" s="63" t="s">
        <v>24</v>
      </c>
      <c r="B36" s="29"/>
      <c r="C36" s="29"/>
      <c r="D36" s="29"/>
      <c r="E36" s="29"/>
      <c r="F36" s="29"/>
      <c r="G36" s="43">
        <f>SUM(G37)</f>
        <v>25000</v>
      </c>
    </row>
    <row r="37" spans="1:7" ht="54.75" customHeight="1" x14ac:dyDescent="0.2">
      <c r="A37" s="64"/>
      <c r="B37" s="25">
        <v>360</v>
      </c>
      <c r="C37" s="30">
        <v>1</v>
      </c>
      <c r="D37" s="30">
        <v>13</v>
      </c>
      <c r="E37" s="30">
        <v>7570004050</v>
      </c>
      <c r="F37" s="25">
        <v>350</v>
      </c>
      <c r="G37" s="39">
        <v>25000</v>
      </c>
    </row>
  </sheetData>
  <autoFilter ref="A7:G12"/>
  <mergeCells count="17">
    <mergeCell ref="B3:G3"/>
    <mergeCell ref="E8:E9"/>
    <mergeCell ref="A4:G4"/>
    <mergeCell ref="A6:G6"/>
    <mergeCell ref="A11:A12"/>
    <mergeCell ref="A8:A9"/>
    <mergeCell ref="B8:B9"/>
    <mergeCell ref="C8:C9"/>
    <mergeCell ref="D8:D9"/>
    <mergeCell ref="F8:F9"/>
    <mergeCell ref="G8:G9"/>
    <mergeCell ref="A36:A37"/>
    <mergeCell ref="A33:A35"/>
    <mergeCell ref="A30:A32"/>
    <mergeCell ref="A22:A26"/>
    <mergeCell ref="A13:A21"/>
    <mergeCell ref="A27:A2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&amp;"Times New Roman"&amp;10Страница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opLeftCell="A13" workbookViewId="0">
      <selection activeCell="E13" sqref="E13"/>
    </sheetView>
  </sheetViews>
  <sheetFormatPr defaultColWidth="9.140625" defaultRowHeight="12.75" x14ac:dyDescent="0.2"/>
  <cols>
    <col min="1" max="1" width="45.28515625" style="1" customWidth="1"/>
    <col min="2" max="2" width="9.140625" style="1" customWidth="1"/>
    <col min="3" max="3" width="4.7109375" style="1" customWidth="1"/>
    <col min="4" max="4" width="4.42578125" style="1" customWidth="1"/>
    <col min="5" max="5" width="14.42578125" style="1" customWidth="1"/>
    <col min="6" max="6" width="5.140625" style="1" customWidth="1"/>
    <col min="7" max="8" width="19.140625" style="1" customWidth="1"/>
    <col min="9" max="248" width="9.140625" style="1" customWidth="1"/>
    <col min="249" max="16384" width="9.140625" style="1"/>
  </cols>
  <sheetData>
    <row r="1" spans="1:8" ht="15.75" x14ac:dyDescent="0.25">
      <c r="A1" s="10"/>
      <c r="B1" s="10"/>
      <c r="C1" s="10"/>
      <c r="D1" s="10"/>
      <c r="E1" s="10"/>
      <c r="F1" s="10"/>
      <c r="G1" s="10"/>
      <c r="H1" s="10"/>
    </row>
    <row r="2" spans="1:8" ht="15.75" x14ac:dyDescent="0.25">
      <c r="A2" s="10"/>
      <c r="B2" s="3"/>
      <c r="C2" s="13"/>
      <c r="D2" s="13"/>
      <c r="E2" s="10"/>
      <c r="F2" s="13"/>
      <c r="G2" s="23"/>
      <c r="H2" s="23" t="s">
        <v>15</v>
      </c>
    </row>
    <row r="3" spans="1:8" ht="15.75" customHeight="1" x14ac:dyDescent="0.25">
      <c r="A3" s="10"/>
      <c r="B3" s="10"/>
      <c r="C3" s="10"/>
      <c r="D3" s="10"/>
      <c r="E3" s="10"/>
      <c r="F3" s="22"/>
      <c r="G3" s="24"/>
      <c r="H3" s="24" t="s">
        <v>12</v>
      </c>
    </row>
    <row r="4" spans="1:8" ht="44.45" customHeight="1" x14ac:dyDescent="0.2">
      <c r="A4" s="73" t="s">
        <v>27</v>
      </c>
      <c r="B4" s="73"/>
      <c r="C4" s="73"/>
      <c r="D4" s="73"/>
      <c r="E4" s="73"/>
      <c r="F4" s="73"/>
      <c r="G4" s="73"/>
      <c r="H4" s="73"/>
    </row>
    <row r="5" spans="1:8" ht="17.25" customHeight="1" x14ac:dyDescent="0.25">
      <c r="A5" s="10"/>
      <c r="B5" s="10"/>
      <c r="C5" s="10"/>
      <c r="D5" s="10"/>
      <c r="E5" s="10"/>
      <c r="F5" s="10"/>
      <c r="G5" s="9"/>
      <c r="H5" s="26" t="s">
        <v>9</v>
      </c>
    </row>
    <row r="6" spans="1:8" ht="19.5" customHeight="1" x14ac:dyDescent="0.2">
      <c r="A6" s="76" t="s">
        <v>7</v>
      </c>
      <c r="B6" s="72" t="s">
        <v>6</v>
      </c>
      <c r="C6" s="72" t="s">
        <v>5</v>
      </c>
      <c r="D6" s="72" t="s">
        <v>4</v>
      </c>
      <c r="E6" s="72" t="s">
        <v>3</v>
      </c>
      <c r="F6" s="72" t="s">
        <v>1</v>
      </c>
      <c r="G6" s="63">
        <v>2020</v>
      </c>
      <c r="H6" s="63">
        <v>2021</v>
      </c>
    </row>
    <row r="7" spans="1:8" ht="19.5" customHeight="1" x14ac:dyDescent="0.2">
      <c r="A7" s="76"/>
      <c r="B7" s="72"/>
      <c r="C7" s="72"/>
      <c r="D7" s="72"/>
      <c r="E7" s="72"/>
      <c r="F7" s="72"/>
      <c r="G7" s="63"/>
      <c r="H7" s="63"/>
    </row>
    <row r="8" spans="1:8" ht="15.75" x14ac:dyDescent="0.2">
      <c r="A8" s="80" t="s">
        <v>21</v>
      </c>
      <c r="B8" s="6" t="s">
        <v>0</v>
      </c>
      <c r="C8" s="8" t="s">
        <v>0</v>
      </c>
      <c r="D8" s="8" t="s">
        <v>0</v>
      </c>
      <c r="E8" s="7" t="s">
        <v>0</v>
      </c>
      <c r="F8" s="6" t="s">
        <v>0</v>
      </c>
      <c r="G8" s="16">
        <f>SUM(G9:G9)</f>
        <v>0</v>
      </c>
      <c r="H8" s="16">
        <f>SUM(H9:H9)</f>
        <v>0</v>
      </c>
    </row>
    <row r="9" spans="1:8" ht="80.25" customHeight="1" x14ac:dyDescent="0.2">
      <c r="A9" s="80"/>
      <c r="B9" s="44">
        <v>360</v>
      </c>
      <c r="C9" s="45" t="s">
        <v>10</v>
      </c>
      <c r="D9" s="45">
        <v>12</v>
      </c>
      <c r="E9" s="46" t="s">
        <v>11</v>
      </c>
      <c r="F9" s="45" t="s">
        <v>14</v>
      </c>
      <c r="G9" s="47">
        <v>0</v>
      </c>
      <c r="H9" s="47">
        <v>0</v>
      </c>
    </row>
    <row r="10" spans="1:8" ht="30" customHeight="1" x14ac:dyDescent="0.2">
      <c r="A10" s="78" t="s">
        <v>26</v>
      </c>
      <c r="B10" s="48"/>
      <c r="C10" s="48"/>
      <c r="D10" s="48"/>
      <c r="E10" s="48"/>
      <c r="F10" s="48"/>
      <c r="G10" s="49">
        <f>SUM(G11)</f>
        <v>0</v>
      </c>
      <c r="H10" s="49">
        <f>SUM(H11)</f>
        <v>0</v>
      </c>
    </row>
    <row r="11" spans="1:8" ht="50.25" customHeight="1" x14ac:dyDescent="0.2">
      <c r="A11" s="78"/>
      <c r="B11" s="44">
        <v>360</v>
      </c>
      <c r="C11" s="50">
        <v>7</v>
      </c>
      <c r="D11" s="50">
        <v>2</v>
      </c>
      <c r="E11" s="50">
        <v>7520004050</v>
      </c>
      <c r="F11" s="44">
        <v>244</v>
      </c>
      <c r="G11" s="51">
        <v>0</v>
      </c>
      <c r="H11" s="51">
        <v>0</v>
      </c>
    </row>
    <row r="12" spans="1:8" ht="18" customHeight="1" x14ac:dyDescent="0.2">
      <c r="A12" s="79" t="s">
        <v>22</v>
      </c>
      <c r="B12" s="52" t="s">
        <v>0</v>
      </c>
      <c r="C12" s="53" t="s">
        <v>0</v>
      </c>
      <c r="D12" s="53" t="s">
        <v>0</v>
      </c>
      <c r="E12" s="54" t="s">
        <v>0</v>
      </c>
      <c r="F12" s="52" t="s">
        <v>0</v>
      </c>
      <c r="G12" s="55">
        <f>SUM(G13:G14)</f>
        <v>0</v>
      </c>
      <c r="H12" s="55">
        <f>SUM(H13:H14)</f>
        <v>0</v>
      </c>
    </row>
    <row r="13" spans="1:8" ht="57" customHeight="1" x14ac:dyDescent="0.2">
      <c r="A13" s="81"/>
      <c r="B13" s="56">
        <v>360</v>
      </c>
      <c r="C13" s="57">
        <v>7</v>
      </c>
      <c r="D13" s="57">
        <v>2</v>
      </c>
      <c r="E13" s="57">
        <v>7530004050</v>
      </c>
      <c r="F13" s="56">
        <v>612</v>
      </c>
      <c r="G13" s="51">
        <v>0</v>
      </c>
      <c r="H13" s="51">
        <v>0</v>
      </c>
    </row>
    <row r="14" spans="1:8" ht="57" customHeight="1" x14ac:dyDescent="0.2">
      <c r="A14" s="82"/>
      <c r="B14" s="56">
        <v>360</v>
      </c>
      <c r="C14" s="57">
        <v>7</v>
      </c>
      <c r="D14" s="57">
        <v>2</v>
      </c>
      <c r="E14" s="57">
        <v>7530004050</v>
      </c>
      <c r="F14" s="56">
        <v>244</v>
      </c>
      <c r="G14" s="51">
        <v>0</v>
      </c>
      <c r="H14" s="51">
        <v>0</v>
      </c>
    </row>
    <row r="15" spans="1:8" ht="15.75" customHeight="1" x14ac:dyDescent="0.2">
      <c r="A15" s="78" t="s">
        <v>23</v>
      </c>
      <c r="B15" s="48"/>
      <c r="C15" s="48"/>
      <c r="D15" s="48"/>
      <c r="E15" s="48"/>
      <c r="F15" s="48"/>
      <c r="G15" s="49">
        <f>SUM(G16)</f>
        <v>0</v>
      </c>
      <c r="H15" s="49">
        <f>SUM(H16)</f>
        <v>0</v>
      </c>
    </row>
    <row r="16" spans="1:8" ht="72" customHeight="1" x14ac:dyDescent="0.2">
      <c r="A16" s="79"/>
      <c r="B16" s="58">
        <v>360</v>
      </c>
      <c r="C16" s="59">
        <v>7</v>
      </c>
      <c r="D16" s="59">
        <v>2</v>
      </c>
      <c r="E16" s="59">
        <v>7540004050</v>
      </c>
      <c r="F16" s="58">
        <v>244</v>
      </c>
      <c r="G16" s="60">
        <v>0</v>
      </c>
      <c r="H16" s="60">
        <v>0</v>
      </c>
    </row>
    <row r="17" spans="1:8" ht="34.5" customHeight="1" x14ac:dyDescent="0.2">
      <c r="A17" s="78" t="s">
        <v>13</v>
      </c>
      <c r="B17" s="48"/>
      <c r="C17" s="48"/>
      <c r="D17" s="48"/>
      <c r="E17" s="48"/>
      <c r="F17" s="48"/>
      <c r="G17" s="49">
        <f>SUM(G18)</f>
        <v>0</v>
      </c>
      <c r="H17" s="49">
        <f>SUM(H18)</f>
        <v>0</v>
      </c>
    </row>
    <row r="18" spans="1:8" ht="46.5" customHeight="1" x14ac:dyDescent="0.2">
      <c r="A18" s="78"/>
      <c r="B18" s="44">
        <v>360</v>
      </c>
      <c r="C18" s="50">
        <v>7</v>
      </c>
      <c r="D18" s="50">
        <v>2</v>
      </c>
      <c r="E18" s="50">
        <v>7550004050</v>
      </c>
      <c r="F18" s="44">
        <v>244</v>
      </c>
      <c r="G18" s="51">
        <v>0</v>
      </c>
      <c r="H18" s="51">
        <v>0</v>
      </c>
    </row>
    <row r="19" spans="1:8" x14ac:dyDescent="0.2">
      <c r="A19" s="78" t="s">
        <v>16</v>
      </c>
      <c r="B19" s="48"/>
      <c r="C19" s="48"/>
      <c r="D19" s="48"/>
      <c r="E19" s="48"/>
      <c r="F19" s="48"/>
      <c r="G19" s="49">
        <f>SUM(G20)</f>
        <v>0</v>
      </c>
      <c r="H19" s="49">
        <f>SUM(H20)</f>
        <v>0</v>
      </c>
    </row>
    <row r="20" spans="1:8" ht="67.5" customHeight="1" x14ac:dyDescent="0.2">
      <c r="A20" s="79"/>
      <c r="B20" s="58">
        <v>360</v>
      </c>
      <c r="C20" s="59">
        <v>7</v>
      </c>
      <c r="D20" s="59">
        <v>2</v>
      </c>
      <c r="E20" s="59">
        <v>7560004050</v>
      </c>
      <c r="F20" s="58">
        <v>244</v>
      </c>
      <c r="G20" s="60">
        <v>0</v>
      </c>
      <c r="H20" s="60">
        <v>0</v>
      </c>
    </row>
    <row r="21" spans="1:8" x14ac:dyDescent="0.2">
      <c r="A21" s="78" t="s">
        <v>24</v>
      </c>
      <c r="B21" s="48"/>
      <c r="C21" s="48"/>
      <c r="D21" s="48"/>
      <c r="E21" s="48"/>
      <c r="F21" s="48"/>
      <c r="G21" s="49">
        <f>SUM(G22)</f>
        <v>0</v>
      </c>
      <c r="H21" s="49">
        <f>SUM(H22)</f>
        <v>0</v>
      </c>
    </row>
    <row r="22" spans="1:8" ht="91.5" customHeight="1" x14ac:dyDescent="0.2">
      <c r="A22" s="78"/>
      <c r="B22" s="44">
        <v>360</v>
      </c>
      <c r="C22" s="50">
        <v>1</v>
      </c>
      <c r="D22" s="50">
        <v>13</v>
      </c>
      <c r="E22" s="50">
        <v>7570004050</v>
      </c>
      <c r="F22" s="44">
        <v>350</v>
      </c>
      <c r="G22" s="51">
        <v>0</v>
      </c>
      <c r="H22" s="51">
        <v>0</v>
      </c>
    </row>
  </sheetData>
  <mergeCells count="16">
    <mergeCell ref="A19:A20"/>
    <mergeCell ref="A21:A22"/>
    <mergeCell ref="A17:A18"/>
    <mergeCell ref="A15:A16"/>
    <mergeCell ref="A4:H4"/>
    <mergeCell ref="G6:G7"/>
    <mergeCell ref="A8:A9"/>
    <mergeCell ref="A12:A14"/>
    <mergeCell ref="H6:H7"/>
    <mergeCell ref="A6:A7"/>
    <mergeCell ref="B6:B7"/>
    <mergeCell ref="C6:C7"/>
    <mergeCell ref="D6:D7"/>
    <mergeCell ref="E6:E7"/>
    <mergeCell ref="F6:F7"/>
    <mergeCell ref="A10:A11"/>
  </mergeCells>
  <pageMargins left="0.70866141732283472" right="0.70866141732283472" top="0.74803149606299213" bottom="0.74803149606299213" header="0.31496062992125984" footer="0.31496062992125984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12 таблица 1</vt:lpstr>
      <vt:lpstr>Приложение 12 таблица 2</vt:lpstr>
      <vt:lpstr>'Приложение 12 таблица 1'!Заголовки_для_печати</vt:lpstr>
      <vt:lpstr>'Приложение 12 таблица 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bobrova@mfnso.ru</cp:lastModifiedBy>
  <cp:lastPrinted>2017-12-25T10:17:19Z</cp:lastPrinted>
  <dcterms:created xsi:type="dcterms:W3CDTF">2013-09-29T14:08:33Z</dcterms:created>
  <dcterms:modified xsi:type="dcterms:W3CDTF">2018-12-26T09:14:57Z</dcterms:modified>
</cp:coreProperties>
</file>